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ursos Dictados\Macroeconomia\"/>
    </mc:Choice>
  </mc:AlternateContent>
  <xr:revisionPtr revIDLastSave="0" documentId="13_ncr:1_{6C4BB974-B30D-43AD-BFE8-BDAD061ED351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B12" i="1"/>
  <c r="B11" i="1"/>
  <c r="B10" i="1"/>
  <c r="B13" i="1" s="1"/>
  <c r="B22" i="1" l="1"/>
</calcChain>
</file>

<file path=xl/sharedStrings.xml><?xml version="1.0" encoding="utf-8"?>
<sst xmlns="http://schemas.openxmlformats.org/spreadsheetml/2006/main" count="27" uniqueCount="27">
  <si>
    <t>Exogenas</t>
  </si>
  <si>
    <t>G</t>
  </si>
  <si>
    <t>T</t>
  </si>
  <si>
    <t>Y</t>
  </si>
  <si>
    <t>Endogenas</t>
  </si>
  <si>
    <t>I</t>
  </si>
  <si>
    <t>C</t>
  </si>
  <si>
    <t>Propension a consumir</t>
  </si>
  <si>
    <t>Ponderador tasa de interés</t>
  </si>
  <si>
    <t>Puntos de corte</t>
  </si>
  <si>
    <t>Tasa de interés de equilibrio</t>
  </si>
  <si>
    <t>Ahorro nacional (Spriv+Spub=Y-C-G)</t>
  </si>
  <si>
    <t>Ahorro privado (Y-C-T)</t>
  </si>
  <si>
    <t>Ahorro público (T-G)</t>
  </si>
  <si>
    <t>Parámetros</t>
  </si>
  <si>
    <t>Equilibrio del modelo</t>
  </si>
  <si>
    <t>Teoria cuantitativa del dinero</t>
  </si>
  <si>
    <t>Miu</t>
  </si>
  <si>
    <t>v</t>
  </si>
  <si>
    <t>pi</t>
  </si>
  <si>
    <t>y</t>
  </si>
  <si>
    <t>Efecto fisher</t>
  </si>
  <si>
    <t>Tasa de interés nominal (i)</t>
  </si>
  <si>
    <t>Factores</t>
  </si>
  <si>
    <t>Función de producción Y=K^2L^0.5</t>
  </si>
  <si>
    <t>K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</si>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</sst>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1" applyNumberFormat="1" applyFont="1" applyBorder="1"/>
    <xf numFmtId="164" fontId="0" fillId="0" borderId="1" xfId="0" applyNumberForma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showGridLines="0" tabSelected="1" zoomScale="130" zoomScaleNormal="130" workbookViewId="0">
      <selection activeCell="B4" sqref="B4"/>
    </sheetView>
  </sheetViews>
  <sheetFormatPr baseColWidth="10" defaultRowHeight="15" x14ac:dyDescent="0.25"/>
  <cols>
    <col min="1" max="1" width="33.140625" bestFit="1" customWidth="1"/>
    <col min="2" max="2" width="7.42578125" bestFit="1" customWidth="1"/>
    <col min="4" max="4" width="14.85546875" bestFit="1" customWidth="1"/>
    <col min="5" max="5" width="21.28515625" bestFit="1" customWidth="1"/>
    <col min="6" max="6" width="31.5703125" bestFit="1" customWidth="1"/>
  </cols>
  <sheetData>
    <row r="1" spans="1:6" x14ac:dyDescent="0.25">
      <c r="A1" s="7" t="s">
        <v>0</v>
      </c>
      <c r="B1" s="8"/>
      <c r="C1" s="3" t="s">
        <v>4</v>
      </c>
      <c r="D1" s="3" t="s">
        <v>9</v>
      </c>
      <c r="E1" s="3" t="s">
        <v>23</v>
      </c>
      <c r="F1" s="3" t="s">
        <v>24</v>
      </c>
    </row>
    <row r="2" spans="1:6" x14ac:dyDescent="0.25">
      <c r="A2" s="2" t="s">
        <v>1</v>
      </c>
      <c r="B2" s="2">
        <v>500</v>
      </c>
      <c r="C2" s="2" t="s">
        <v>5</v>
      </c>
      <c r="D2" s="2">
        <v>1500</v>
      </c>
      <c r="E2" s="2" t="s">
        <v>25</v>
      </c>
      <c r="F2" s="2">
        <v>14</v>
      </c>
    </row>
    <row r="3" spans="1:6" x14ac:dyDescent="0.25">
      <c r="A3" s="2" t="s">
        <v>2</v>
      </c>
      <c r="B3" s="2">
        <v>200</v>
      </c>
      <c r="C3" s="2" t="s">
        <v>6</v>
      </c>
      <c r="D3" s="2">
        <v>750</v>
      </c>
      <c r="E3" s="2" t="s">
        <v>26</v>
      </c>
      <c r="F3" s="2">
        <v>200</v>
      </c>
    </row>
    <row r="4" spans="1:6" x14ac:dyDescent="0.25">
      <c r="A4" s="2" t="s">
        <v>3</v>
      </c>
      <c r="B4" s="2">
        <v>2500</v>
      </c>
    </row>
    <row r="5" spans="1:6" x14ac:dyDescent="0.25">
      <c r="A5" s="7" t="s">
        <v>14</v>
      </c>
      <c r="B5" s="8"/>
    </row>
    <row r="6" spans="1:6" x14ac:dyDescent="0.25">
      <c r="A6" s="2" t="s">
        <v>7</v>
      </c>
      <c r="B6" s="2">
        <v>0.25</v>
      </c>
    </row>
    <row r="7" spans="1:6" x14ac:dyDescent="0.25">
      <c r="A7" s="2" t="s">
        <v>8</v>
      </c>
      <c r="B7" s="2">
        <v>50</v>
      </c>
    </row>
    <row r="8" spans="1:6" x14ac:dyDescent="0.25">
      <c r="A8" s="4"/>
      <c r="B8" s="4"/>
    </row>
    <row r="9" spans="1:6" x14ac:dyDescent="0.25">
      <c r="A9" s="9" t="s">
        <v>15</v>
      </c>
      <c r="B9" s="9"/>
    </row>
    <row r="10" spans="1:6" x14ac:dyDescent="0.25">
      <c r="A10" s="1" t="s">
        <v>11</v>
      </c>
      <c r="B10" s="1">
        <f>B4-(D3+B6*(B4-B3))-B2</f>
        <v>675</v>
      </c>
    </row>
    <row r="11" spans="1:6" x14ac:dyDescent="0.25">
      <c r="A11" s="1" t="s">
        <v>12</v>
      </c>
      <c r="B11" s="1">
        <f>B4-(D3+B6*(B4-B3))-B3</f>
        <v>975</v>
      </c>
    </row>
    <row r="12" spans="1:6" x14ac:dyDescent="0.25">
      <c r="A12" s="1" t="s">
        <v>13</v>
      </c>
      <c r="B12" s="1">
        <f>B3-B2</f>
        <v>-300</v>
      </c>
    </row>
    <row r="13" spans="1:6" x14ac:dyDescent="0.25">
      <c r="A13" s="1" t="s">
        <v>10</v>
      </c>
      <c r="B13" s="1">
        <f>(D2-B10)/B7</f>
        <v>16.5</v>
      </c>
    </row>
    <row r="15" spans="1:6" x14ac:dyDescent="0.25">
      <c r="A15" s="7" t="s">
        <v>16</v>
      </c>
      <c r="B15" s="8"/>
    </row>
    <row r="16" spans="1:6" x14ac:dyDescent="0.25">
      <c r="A16" s="1" t="s">
        <v>17</v>
      </c>
      <c r="B16" s="5">
        <v>7.0000000000000007E-2</v>
      </c>
    </row>
    <row r="17" spans="1:2" x14ac:dyDescent="0.25">
      <c r="A17" s="1" t="s">
        <v>18</v>
      </c>
      <c r="B17" s="5">
        <v>0</v>
      </c>
    </row>
    <row r="18" spans="1:2" x14ac:dyDescent="0.25">
      <c r="A18" s="1" t="s">
        <v>19</v>
      </c>
      <c r="B18" s="5">
        <f>B16-B19</f>
        <v>2.0000000000000004E-2</v>
      </c>
    </row>
    <row r="19" spans="1:2" x14ac:dyDescent="0.25">
      <c r="A19" s="1" t="s">
        <v>20</v>
      </c>
      <c r="B19" s="5">
        <v>0.05</v>
      </c>
    </row>
    <row r="21" spans="1:2" x14ac:dyDescent="0.25">
      <c r="A21" s="7" t="s">
        <v>21</v>
      </c>
      <c r="B21" s="8"/>
    </row>
    <row r="22" spans="1:2" x14ac:dyDescent="0.25">
      <c r="A22" s="1" t="s">
        <v>22</v>
      </c>
      <c r="B22" s="6">
        <f>B18+B13/100</f>
        <v>0.185</v>
      </c>
    </row>
  </sheetData>
  <dataConsolidate/>
  <mergeCells count="5">
    <mergeCell ref="A1:B1"/>
    <mergeCell ref="A5:B5"/>
    <mergeCell ref="A9:B9"/>
    <mergeCell ref="A15:B15"/>
    <mergeCell ref="A21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2016-08-28T20:32:06Z</dcterms:created>
  <dcterms:modified xsi:type="dcterms:W3CDTF">2024-10-19T15:51:39Z</dcterms:modified>
</cp:coreProperties>
</file>